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8_{A745DCC4-0517-478B-A725-DDE3660BC737}" xr6:coauthVersionLast="47" xr6:coauthVersionMax="47" xr10:uidLastSave="{00000000-0000-0000-0000-000000000000}"/>
  <bookViews>
    <workbookView xWindow="-120" yWindow="-120" windowWidth="29040" windowHeight="17640" xr2:uid="{4CDE806B-6F0A-4D55-8B01-9FAA23C8A631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I58" i="1"/>
  <c r="I57" i="1"/>
  <c r="I56" i="1"/>
  <c r="I55" i="1"/>
  <c r="K55" i="1" s="1"/>
  <c r="L55" i="1" s="1"/>
  <c r="K54" i="1"/>
  <c r="I54" i="1"/>
  <c r="I53" i="1"/>
  <c r="I52" i="1"/>
  <c r="I51" i="1"/>
  <c r="K51" i="1" s="1"/>
  <c r="I50" i="1"/>
  <c r="K50" i="1" s="1"/>
  <c r="I49" i="1"/>
  <c r="I48" i="1"/>
  <c r="K48" i="1" s="1"/>
  <c r="L48" i="1" s="1"/>
  <c r="K47" i="1"/>
  <c r="L47" i="1" s="1"/>
  <c r="I47" i="1"/>
  <c r="I46" i="1"/>
  <c r="K46" i="1" s="1"/>
  <c r="I45" i="1"/>
  <c r="K44" i="1"/>
  <c r="I44" i="1"/>
  <c r="L44" i="1" s="1"/>
  <c r="I43" i="1"/>
  <c r="I42" i="1"/>
  <c r="I41" i="1"/>
  <c r="I40" i="1"/>
  <c r="K40" i="1" s="1"/>
  <c r="L40" i="1" s="1"/>
  <c r="K39" i="1"/>
  <c r="L39" i="1" s="1"/>
  <c r="I39" i="1"/>
  <c r="K38" i="1"/>
  <c r="I38" i="1"/>
  <c r="I37" i="1"/>
  <c r="K36" i="1"/>
  <c r="L36" i="1" s="1"/>
  <c r="I36" i="1"/>
  <c r="I35" i="1"/>
  <c r="K35" i="1" s="1"/>
  <c r="L35" i="1" s="1"/>
  <c r="I34" i="1"/>
  <c r="K34" i="1" s="1"/>
  <c r="I33" i="1"/>
  <c r="I32" i="1"/>
  <c r="K32" i="1" s="1"/>
  <c r="L32" i="1" s="1"/>
  <c r="K31" i="1"/>
  <c r="L31" i="1" s="1"/>
  <c r="I31" i="1"/>
  <c r="K30" i="1"/>
  <c r="I30" i="1"/>
  <c r="I29" i="1"/>
  <c r="L54" i="1" l="1"/>
  <c r="L51" i="1"/>
  <c r="L46" i="1"/>
  <c r="L38" i="1"/>
  <c r="K43" i="1"/>
  <c r="L43" i="1" s="1"/>
  <c r="F60" i="1"/>
  <c r="K52" i="1"/>
  <c r="L52" i="1" s="1"/>
  <c r="L30" i="1"/>
  <c r="K33" i="1"/>
  <c r="L33" i="1" s="1"/>
  <c r="K41" i="1"/>
  <c r="L41" i="1" s="1"/>
  <c r="K49" i="1"/>
  <c r="L49" i="1" s="1"/>
  <c r="K57" i="1"/>
  <c r="L57" i="1" s="1"/>
  <c r="K42" i="1"/>
  <c r="L42" i="1" s="1"/>
  <c r="K58" i="1"/>
  <c r="L58" i="1" s="1"/>
  <c r="K29" i="1"/>
  <c r="L29" i="1" s="1"/>
  <c r="L34" i="1"/>
  <c r="K37" i="1"/>
  <c r="L37" i="1" s="1"/>
  <c r="K45" i="1"/>
  <c r="L45" i="1" s="1"/>
  <c r="L50" i="1"/>
  <c r="K53" i="1"/>
  <c r="L53" i="1" s="1"/>
  <c r="K56" i="1"/>
  <c r="L56" i="1" s="1"/>
  <c r="F61" i="1" l="1"/>
</calcChain>
</file>

<file path=xl/sharedStrings.xml><?xml version="1.0" encoding="utf-8"?>
<sst xmlns="http://schemas.openxmlformats.org/spreadsheetml/2006/main" count="159" uniqueCount="134">
  <si>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</si>
  <si>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(podpis)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</si>
  <si>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</si>
  <si>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</si>
  <si>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</si>
  <si>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</si>
  <si>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</si>
  <si>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</si>
  <si>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Zakres rzeczowy zamówienia, który zostanie wykonany przez danego Wykonawcę wspólnie ubiegającego się o udzielenie zamówienia</t>
  </si>
  <si>
    <t xml:space="preserve">Wykonawca wspólnie ubiegający się o udzielenie zamówienia 
(nazwa/firma, adres)
</t>
  </si>
  <si>
    <t>7. Oświadczamy, że następujące usługi stanowiące przedmiot zamówienia wykonają poszczególni Wykonawcy wspólnie ubiegający się o udzielenie zamówienia**: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</si>
  <si>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</si>
  <si>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Zakres rzeczowy</t>
  </si>
  <si>
    <t>Podwykonawca 
(firma lub nazwa, adres)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</si>
  <si>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</si>
  <si>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</si>
  <si>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</si>
  <si>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Cena łączna brutto w PLN</t>
  </si>
  <si>
    <t>Cena łączna netto w PLN</t>
  </si>
  <si>
    <t>H</t>
  </si>
  <si>
    <t>Prace wykonywane innym sprzętem mechaniczny</t>
  </si>
  <si>
    <t>GODZ MH23</t>
  </si>
  <si>
    <t>381</t>
  </si>
  <si>
    <t>GODZ MH8</t>
  </si>
  <si>
    <t>380</t>
  </si>
  <si>
    <t>Prace wykonywane ręcznie</t>
  </si>
  <si>
    <t>GODZ RH8</t>
  </si>
  <si>
    <t>370</t>
  </si>
  <si>
    <t>TSZT</t>
  </si>
  <si>
    <t>Żelowanie sadzonek pozostałych</t>
  </si>
  <si>
    <t>ŻEL-IL</t>
  </si>
  <si>
    <t>331</t>
  </si>
  <si>
    <t>AR</t>
  </si>
  <si>
    <t>Siew nasion</t>
  </si>
  <si>
    <t>SIEW-R</t>
  </si>
  <si>
    <t>313</t>
  </si>
  <si>
    <t>Wyjęcie materiału 4-5 letniego</t>
  </si>
  <si>
    <t>WYJ 4-5L</t>
  </si>
  <si>
    <t>308</t>
  </si>
  <si>
    <t>Wyjęcie 2-3 latek</t>
  </si>
  <si>
    <t>WYJ 2-3L</t>
  </si>
  <si>
    <t>307</t>
  </si>
  <si>
    <t>Nawożenie mineralne w sadzonkach -wykonywane ręcznie</t>
  </si>
  <si>
    <t>NAW-MINER</t>
  </si>
  <si>
    <t>295</t>
  </si>
  <si>
    <t>Spulchnianie gleby na międzyrzędach w okresie wschodów motyką.</t>
  </si>
  <si>
    <t>SPUL-R1</t>
  </si>
  <si>
    <t>273</t>
  </si>
  <si>
    <t>Spulchnianie gleby na międzyrzędach - dla DB i BK również w okresie wschodów</t>
  </si>
  <si>
    <t>SPUL-R</t>
  </si>
  <si>
    <t>272</t>
  </si>
  <si>
    <t>Wyciskanie rządków siewnych lub wyciskanie szpar</t>
  </si>
  <si>
    <t>WYC-SC</t>
  </si>
  <si>
    <t>261</t>
  </si>
  <si>
    <t>Wałowanie pełnej orki - jednokrotne</t>
  </si>
  <si>
    <t>WAŁ-SC</t>
  </si>
  <si>
    <t>260</t>
  </si>
  <si>
    <t>Wyrównywanie powierzchni włóką</t>
  </si>
  <si>
    <t>WŁÓK-SC</t>
  </si>
  <si>
    <t>259</t>
  </si>
  <si>
    <t>Wyorywanie lub podcinanie sadzonek ciągnikowym podcinaczem sekcyjnym</t>
  </si>
  <si>
    <t>WYOR-CS</t>
  </si>
  <si>
    <t>257</t>
  </si>
  <si>
    <t>Wyorywanie i podcinanie sadzonek ciągnikowym wyorywaczem klamrowych</t>
  </si>
  <si>
    <t>WYOR-CK</t>
  </si>
  <si>
    <t>256</t>
  </si>
  <si>
    <t>Orka pełna</t>
  </si>
  <si>
    <t>ORKA-SC</t>
  </si>
  <si>
    <t>254</t>
  </si>
  <si>
    <t>Bronowanie</t>
  </si>
  <si>
    <t>BRON-SC</t>
  </si>
  <si>
    <t>253</t>
  </si>
  <si>
    <t>Spulchnianie gleby</t>
  </si>
  <si>
    <t>SPUL-SC</t>
  </si>
  <si>
    <t>252</t>
  </si>
  <si>
    <t>Spulchnianie gleby na międzyrzędach opielaczem wielorzędowym</t>
  </si>
  <si>
    <t>SPUL-C</t>
  </si>
  <si>
    <t>251</t>
  </si>
  <si>
    <t>Pielenie w rzędach lub pasach w okresie wschodów</t>
  </si>
  <si>
    <t>PIEL-RN1</t>
  </si>
  <si>
    <t>246</t>
  </si>
  <si>
    <t>Pielenie w rzędach lub pasach - dla Db i Bk również w okresie wschodów</t>
  </si>
  <si>
    <t>PIEL-RN</t>
  </si>
  <si>
    <t>245</t>
  </si>
  <si>
    <t>KG</t>
  </si>
  <si>
    <t>Wykonanie termoterapii żołędzi</t>
  </si>
  <si>
    <t>TERMO-NAS</t>
  </si>
  <si>
    <t>241</t>
  </si>
  <si>
    <t>Załadunek lub rozładunek sadzonek - 4-5 latek</t>
  </si>
  <si>
    <t>ZAŁ-4</t>
  </si>
  <si>
    <t>221</t>
  </si>
  <si>
    <t>Załadunek lub rozładunek sadzonek - 2-3 latek</t>
  </si>
  <si>
    <t>ZAŁ-2</t>
  </si>
  <si>
    <t>220</t>
  </si>
  <si>
    <t>Osłona szkółki przed ujemnymi wpływami atmosferycznymi</t>
  </si>
  <si>
    <t>OSŁ-ATM</t>
  </si>
  <si>
    <t>210</t>
  </si>
  <si>
    <t>Wygrabianie powierzchni z korzeni i pozostałości drzewnych</t>
  </si>
  <si>
    <t>GRAB-R</t>
  </si>
  <si>
    <t>206</t>
  </si>
  <si>
    <t>Dołowanie sadzonek z doniesieniem do dołu - 4-5-latek liściastych</t>
  </si>
  <si>
    <t>DOŁ-4L</t>
  </si>
  <si>
    <t>198</t>
  </si>
  <si>
    <t>Dołowanie sadzonek z doniesieniem do dołu - 2-3-latek liściastych</t>
  </si>
  <si>
    <t>DOŁ-2L</t>
  </si>
  <si>
    <t>196</t>
  </si>
  <si>
    <t>HA</t>
  </si>
  <si>
    <t>Opryskiwanie szkółek opryskiwaczem ciągnikowym</t>
  </si>
  <si>
    <t>OPR-SC</t>
  </si>
  <si>
    <t>188</t>
  </si>
  <si>
    <t>SZT</t>
  </si>
  <si>
    <t>Badanie zapędraczenia gleby - dół o objętości 0,5 m3</t>
  </si>
  <si>
    <t>SZUK-PĘDR</t>
  </si>
  <si>
    <t>157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</si>
  <si>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</si>
  <si>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</si>
  <si>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</si>
  <si>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</si>
  <si>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</si>
  <si>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</si>
  <si>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</si>
  <si>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</si>
  <si>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</si>
  <si>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</si>
  <si>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Lp.</t>
  </si>
  <si>
    <t>Odpowiadając na ogłoszenie o przetargu nieograniczonym na „Wykonywanie usług z zakresu gospodarki leśnej na terenie Nadleśnictwa Staszów w roku 2025''  składamy niniejszym ofertę na pakiet PVII tego zamówienia:</t>
  </si>
  <si>
    <t xml:space="preserve">28-200 Staszów; Oględowska 4                  </t>
  </si>
  <si>
    <t>Nadleśnictwo Staszów</t>
  </si>
  <si>
    <t>Państwowe Gospodarstwo Leśne Lasy Państwowe</t>
  </si>
  <si>
    <t>Skarb Państwa</t>
  </si>
  <si>
    <t>FORMULARZ OFERTOWY</t>
  </si>
  <si>
    <t>____________________________, dnia ______________</t>
  </si>
  <si>
    <t>(Nazwa i adres wykonawcy)</t>
  </si>
  <si>
    <t xml:space="preserve">Załącznik nr 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</si>
</sst>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sz val="11"/>
      <color rgb="FF333333"/>
      <name val="Arial"/>
    </font>
    <font>
      <b/>
      <sz val="10"/>
      <color rgb="FF333333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333333"/>
      <name val="Arial"/>
    </font>
    <font>
      <b/>
      <sz val="14"/>
      <color rgb="FF333333"/>
      <name val="Arial"/>
    </font>
    <font>
      <sz val="12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39" fontId="1" fillId="2" borderId="3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 applyProtection="1">
      <alignment horizontal="left"/>
      <protection locked="0"/>
    </xf>
    <xf numFmtId="49" fontId="9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>
      <alignment horizontal="center" vertical="top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>
      <alignment horizontal="right" vertical="top"/>
    </xf>
    <xf numFmtId="49" fontId="2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" fontId="10" fillId="2" borderId="5" xfId="0" applyNumberFormat="1" applyFont="1" applyFill="1" applyBorder="1" applyAlignment="1">
      <alignment horizontal="righ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0" fillId="2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DD89C-C73C-414B-8D29-D1BE839D82D7}">
  <dimension ref="B1:U98"/>
  <sheetViews>
    <sheetView tabSelected="1" topLeftCell="A22" workbookViewId="0">
      <selection activeCell="O28" sqref="O2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14.5703125" customWidth="1"/>
  </cols>
  <sheetData>
    <row r="1" spans="2:21" s="1" customFormat="1" ht="5.25" customHeight="1" x14ac:dyDescent="0.2">
      <c r="M1"/>
      <c r="N1"/>
      <c r="O1"/>
      <c r="P1"/>
      <c r="Q1"/>
      <c r="R1"/>
      <c r="S1"/>
      <c r="T1"/>
      <c r="U1"/>
    </row>
    <row r="2" spans="2:21" s="1" customFormat="1" ht="17.100000000000001" customHeight="1" x14ac:dyDescent="0.2">
      <c r="I2" s="26" t="s">
        <v>133</v>
      </c>
      <c r="J2" s="26"/>
      <c r="K2" s="26"/>
      <c r="L2" s="26"/>
      <c r="M2"/>
      <c r="N2"/>
      <c r="O2"/>
      <c r="P2"/>
      <c r="Q2"/>
      <c r="R2"/>
      <c r="S2"/>
      <c r="T2"/>
      <c r="U2"/>
    </row>
    <row r="3" spans="2:21" s="1" customFormat="1" ht="28.9" customHeight="1" x14ac:dyDescent="0.2">
      <c r="B3" s="11"/>
      <c r="C3" s="11"/>
      <c r="D3" s="11"/>
      <c r="E3" s="11"/>
      <c r="M3"/>
      <c r="N3"/>
      <c r="O3"/>
      <c r="P3"/>
      <c r="Q3"/>
      <c r="R3"/>
      <c r="S3"/>
      <c r="T3"/>
      <c r="U3"/>
    </row>
    <row r="4" spans="2:21" s="1" customFormat="1" ht="2.65" customHeight="1" x14ac:dyDescent="0.2">
      <c r="B4" s="18"/>
      <c r="C4" s="18"/>
      <c r="D4" s="18"/>
      <c r="M4"/>
      <c r="N4"/>
      <c r="O4"/>
      <c r="P4"/>
      <c r="Q4"/>
      <c r="R4"/>
      <c r="S4"/>
      <c r="T4"/>
      <c r="U4"/>
    </row>
    <row r="5" spans="2:21" s="1" customFormat="1" ht="28.9" customHeight="1" x14ac:dyDescent="0.2">
      <c r="B5" s="11"/>
      <c r="C5" s="11"/>
      <c r="D5" s="11"/>
      <c r="E5" s="11"/>
      <c r="M5"/>
      <c r="N5"/>
      <c r="O5"/>
      <c r="P5"/>
      <c r="Q5"/>
      <c r="R5"/>
      <c r="S5"/>
      <c r="T5"/>
      <c r="U5"/>
    </row>
    <row r="6" spans="2:21" s="1" customFormat="1" ht="2.65" customHeight="1" x14ac:dyDescent="0.2">
      <c r="B6" s="18"/>
      <c r="C6" s="18"/>
      <c r="D6" s="18"/>
      <c r="M6"/>
      <c r="N6"/>
      <c r="O6"/>
      <c r="P6"/>
      <c r="Q6"/>
      <c r="R6"/>
      <c r="S6"/>
      <c r="T6"/>
      <c r="U6"/>
    </row>
    <row r="7" spans="2:21" s="1" customFormat="1" ht="28.9" customHeight="1" x14ac:dyDescent="0.2">
      <c r="B7" s="11"/>
      <c r="C7" s="11"/>
      <c r="D7" s="11"/>
      <c r="E7" s="11"/>
      <c r="M7"/>
      <c r="N7"/>
      <c r="O7"/>
      <c r="P7"/>
      <c r="Q7"/>
      <c r="R7"/>
      <c r="S7"/>
      <c r="T7"/>
      <c r="U7"/>
    </row>
    <row r="8" spans="2:21" s="1" customFormat="1" ht="5.25" customHeight="1" x14ac:dyDescent="0.2">
      <c r="B8" s="18"/>
      <c r="C8" s="18"/>
      <c r="D8" s="18"/>
      <c r="M8"/>
      <c r="N8"/>
      <c r="O8"/>
      <c r="P8"/>
      <c r="Q8"/>
      <c r="R8"/>
      <c r="S8"/>
      <c r="T8"/>
      <c r="U8"/>
    </row>
    <row r="9" spans="2:21" s="1" customFormat="1" ht="4.1500000000000004" customHeight="1" x14ac:dyDescent="0.2">
      <c r="M9"/>
      <c r="N9"/>
      <c r="O9"/>
      <c r="P9"/>
      <c r="Q9"/>
      <c r="R9"/>
      <c r="S9"/>
      <c r="T9"/>
      <c r="U9"/>
    </row>
    <row r="10" spans="2:21" s="1" customFormat="1" ht="6.95" customHeight="1" x14ac:dyDescent="0.2">
      <c r="B10" s="23" t="s">
        <v>132</v>
      </c>
      <c r="C10" s="23"/>
      <c r="D10" s="23"/>
      <c r="M10"/>
      <c r="N10"/>
      <c r="O10"/>
      <c r="P10"/>
      <c r="Q10"/>
      <c r="R10"/>
      <c r="S10"/>
      <c r="T10"/>
      <c r="U10"/>
    </row>
    <row r="11" spans="2:21" s="1" customFormat="1" ht="12.4" customHeight="1" x14ac:dyDescent="0.2">
      <c r="B11" s="23"/>
      <c r="C11" s="23"/>
      <c r="D11" s="23"/>
      <c r="G11" s="22" t="s">
        <v>131</v>
      </c>
      <c r="H11" s="22"/>
      <c r="I11" s="22"/>
      <c r="J11" s="22"/>
      <c r="K11" s="22"/>
      <c r="L11" s="22"/>
      <c r="M11"/>
      <c r="N11"/>
      <c r="O11"/>
      <c r="P11"/>
      <c r="Q11"/>
      <c r="R11"/>
      <c r="S11"/>
      <c r="T11"/>
      <c r="U11"/>
    </row>
    <row r="12" spans="2:21" s="1" customFormat="1" ht="7.9" customHeight="1" x14ac:dyDescent="0.2">
      <c r="G12" s="22"/>
      <c r="H12" s="22"/>
      <c r="I12" s="22"/>
      <c r="J12" s="22"/>
      <c r="K12" s="22"/>
      <c r="L12" s="22"/>
      <c r="M12"/>
      <c r="N12"/>
      <c r="O12"/>
      <c r="P12"/>
      <c r="Q12"/>
      <c r="R12"/>
      <c r="S12"/>
      <c r="T12"/>
      <c r="U12"/>
    </row>
    <row r="13" spans="2:21" s="1" customFormat="1" ht="20.25" customHeight="1" x14ac:dyDescent="0.2">
      <c r="M13"/>
      <c r="N13"/>
      <c r="O13"/>
      <c r="P13"/>
      <c r="Q13"/>
      <c r="R13"/>
      <c r="S13"/>
      <c r="T13"/>
      <c r="U13"/>
    </row>
    <row r="14" spans="2:21" s="1" customFormat="1" ht="24" customHeight="1" x14ac:dyDescent="0.2">
      <c r="E14" s="28" t="s">
        <v>130</v>
      </c>
      <c r="F14" s="28"/>
      <c r="G14" s="28"/>
      <c r="M14"/>
      <c r="N14"/>
      <c r="O14"/>
      <c r="P14"/>
      <c r="Q14"/>
      <c r="R14"/>
      <c r="S14"/>
      <c r="T14"/>
      <c r="U14"/>
    </row>
    <row r="15" spans="2:21" s="1" customFormat="1" ht="43.15" customHeight="1" x14ac:dyDescent="0.2">
      <c r="M15"/>
      <c r="N15"/>
      <c r="O15"/>
      <c r="P15"/>
      <c r="Q15"/>
      <c r="R15"/>
      <c r="S15"/>
      <c r="T15"/>
      <c r="U15"/>
    </row>
    <row r="16" spans="2:21" s="1" customFormat="1" ht="20.65" customHeight="1" x14ac:dyDescent="0.2">
      <c r="B16" s="20" t="s">
        <v>129</v>
      </c>
      <c r="C16" s="20"/>
      <c r="D16" s="20"/>
      <c r="E16" s="20"/>
      <c r="F16" s="20"/>
      <c r="G16" s="20"/>
      <c r="H16" s="20"/>
      <c r="I16" s="20"/>
      <c r="M16"/>
      <c r="N16"/>
      <c r="O16"/>
      <c r="P16"/>
      <c r="Q16"/>
      <c r="R16"/>
      <c r="S16"/>
      <c r="T16"/>
      <c r="U16"/>
    </row>
    <row r="17" spans="2:21" s="1" customFormat="1" ht="2.65" customHeight="1" x14ac:dyDescent="0.2">
      <c r="M17"/>
      <c r="N17"/>
      <c r="O17"/>
      <c r="P17"/>
      <c r="Q17"/>
      <c r="R17"/>
      <c r="S17"/>
      <c r="T17"/>
      <c r="U17"/>
    </row>
    <row r="18" spans="2:21" s="1" customFormat="1" ht="20.65" customHeight="1" x14ac:dyDescent="0.2">
      <c r="B18" s="20" t="s">
        <v>128</v>
      </c>
      <c r="C18" s="20"/>
      <c r="D18" s="20"/>
      <c r="E18" s="20"/>
      <c r="F18" s="20"/>
      <c r="G18" s="20"/>
      <c r="H18" s="20"/>
      <c r="I18" s="20"/>
      <c r="M18"/>
      <c r="N18"/>
      <c r="O18"/>
      <c r="P18"/>
      <c r="Q18"/>
      <c r="R18"/>
      <c r="S18"/>
      <c r="T18"/>
      <c r="U18"/>
    </row>
    <row r="19" spans="2:21" s="1" customFormat="1" ht="2.65" customHeight="1" x14ac:dyDescent="0.2">
      <c r="M19"/>
      <c r="N19"/>
      <c r="O19"/>
      <c r="P19"/>
      <c r="Q19"/>
      <c r="R19"/>
      <c r="S19"/>
      <c r="T19"/>
      <c r="U19"/>
    </row>
    <row r="20" spans="2:21" s="1" customFormat="1" ht="20.65" customHeight="1" x14ac:dyDescent="0.2">
      <c r="B20" s="20" t="s">
        <v>127</v>
      </c>
      <c r="C20" s="20"/>
      <c r="D20" s="20"/>
      <c r="E20" s="20"/>
      <c r="F20" s="20"/>
      <c r="G20" s="20"/>
      <c r="H20" s="20"/>
      <c r="I20" s="20"/>
      <c r="M20"/>
      <c r="N20"/>
      <c r="O20"/>
      <c r="P20"/>
      <c r="Q20"/>
      <c r="R20"/>
      <c r="S20"/>
      <c r="T20"/>
      <c r="U20"/>
    </row>
    <row r="21" spans="2:21" s="1" customFormat="1" ht="2.65" customHeight="1" x14ac:dyDescent="0.2">
      <c r="M21"/>
      <c r="N21"/>
      <c r="O21"/>
      <c r="P21"/>
      <c r="Q21"/>
      <c r="R21"/>
      <c r="S21"/>
      <c r="T21"/>
      <c r="U21"/>
    </row>
    <row r="22" spans="2:21" s="1" customFormat="1" ht="20.65" customHeight="1" x14ac:dyDescent="0.2">
      <c r="B22" s="20" t="s">
        <v>126</v>
      </c>
      <c r="C22" s="20"/>
      <c r="D22" s="20"/>
      <c r="E22" s="20"/>
      <c r="F22" s="20"/>
      <c r="G22" s="20"/>
      <c r="H22" s="20"/>
      <c r="I22" s="20"/>
      <c r="M22"/>
      <c r="N22"/>
      <c r="O22"/>
      <c r="P22"/>
      <c r="Q22"/>
      <c r="R22"/>
      <c r="S22"/>
      <c r="T22"/>
      <c r="U22"/>
    </row>
    <row r="23" spans="2:21" s="1" customFormat="1" ht="9.75" customHeight="1" x14ac:dyDescent="0.2">
      <c r="M23"/>
      <c r="N23"/>
      <c r="O23"/>
      <c r="P23"/>
      <c r="Q23"/>
      <c r="R23"/>
      <c r="S23"/>
      <c r="T23"/>
      <c r="U23"/>
    </row>
    <row r="24" spans="2:21" s="1" customFormat="1" ht="50.1" customHeight="1" x14ac:dyDescent="0.2">
      <c r="B24" s="13" t="s">
        <v>125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/>
      <c r="N24"/>
      <c r="O24"/>
      <c r="P24"/>
      <c r="Q24"/>
      <c r="R24"/>
      <c r="S24"/>
      <c r="T24"/>
      <c r="U24"/>
    </row>
    <row r="25" spans="2:21" s="1" customFormat="1" ht="2.65" customHeight="1" x14ac:dyDescent="0.2">
      <c r="M25"/>
      <c r="N25"/>
      <c r="O25"/>
      <c r="P25"/>
      <c r="Q25"/>
      <c r="R25"/>
      <c r="S25"/>
      <c r="T25"/>
      <c r="U25"/>
    </row>
    <row r="26" spans="2:21" s="1" customFormat="1" ht="54" customHeight="1" x14ac:dyDescent="0.2">
      <c r="B26" s="14" t="str">
        <f xml:space="preserve"> "1.  Za wykonanie przedmiotu zamówienia w tym Pakiecie oferujemy następujące wynagrodzenie brutto: " &amp; TEXT(F61,"# ##0,00") &amp; " zł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zł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/>
      <c r="N26"/>
      <c r="O26"/>
      <c r="P26"/>
      <c r="Q26"/>
      <c r="R26"/>
      <c r="S26"/>
      <c r="T26"/>
      <c r="U26"/>
    </row>
    <row r="27" spans="2:21" s="1" customFormat="1" ht="9" customHeight="1" x14ac:dyDescent="0.2">
      <c r="M27"/>
      <c r="N27"/>
      <c r="O27"/>
      <c r="P27"/>
      <c r="Q27"/>
      <c r="R27"/>
      <c r="S27"/>
      <c r="T27"/>
      <c r="U27"/>
    </row>
    <row r="28" spans="2:21" s="1" customFormat="1" ht="45.4" customHeight="1" x14ac:dyDescent="0.2">
      <c r="B28" s="8" t="s">
        <v>124</v>
      </c>
      <c r="C28" s="7" t="s">
        <v>123</v>
      </c>
      <c r="D28" s="6" t="s">
        <v>122</v>
      </c>
      <c r="E28" s="6" t="s">
        <v>121</v>
      </c>
      <c r="F28" s="6" t="s">
        <v>120</v>
      </c>
      <c r="G28" s="6" t="s">
        <v>119</v>
      </c>
      <c r="H28" s="6" t="s">
        <v>118</v>
      </c>
      <c r="I28" s="7" t="s">
        <v>117</v>
      </c>
      <c r="J28" s="6" t="s">
        <v>116</v>
      </c>
      <c r="K28" s="6" t="s">
        <v>115</v>
      </c>
      <c r="L28" s="7" t="s">
        <v>114</v>
      </c>
      <c r="M28"/>
      <c r="N28"/>
      <c r="O28"/>
      <c r="P28"/>
      <c r="Q28"/>
      <c r="R28"/>
      <c r="S28"/>
      <c r="T28"/>
      <c r="U28"/>
    </row>
    <row r="29" spans="2:21" s="1" customFormat="1" ht="19.7" customHeight="1" x14ac:dyDescent="0.2">
      <c r="B29" s="2">
        <v>1</v>
      </c>
      <c r="C29" s="4" t="s">
        <v>113</v>
      </c>
      <c r="D29" s="4" t="s">
        <v>112</v>
      </c>
      <c r="E29" s="5" t="s">
        <v>111</v>
      </c>
      <c r="F29" s="4" t="s">
        <v>110</v>
      </c>
      <c r="G29" s="3">
        <v>155</v>
      </c>
      <c r="H29" s="10">
        <v>0</v>
      </c>
      <c r="I29" s="9">
        <f t="shared" ref="I29:I58" si="0">ROUND(G29* H29,2)</f>
        <v>0</v>
      </c>
      <c r="J29" s="2">
        <v>8</v>
      </c>
      <c r="K29" s="9">
        <f t="shared" ref="K29:K58" si="1">ROUND(I29* J29/100,2)</f>
        <v>0</v>
      </c>
      <c r="L29" s="9">
        <f t="shared" ref="L29:L58" si="2">ROUND(I29+ K29,2)</f>
        <v>0</v>
      </c>
      <c r="M29"/>
      <c r="N29"/>
      <c r="O29"/>
      <c r="P29"/>
      <c r="Q29"/>
      <c r="R29"/>
      <c r="S29"/>
      <c r="T29"/>
      <c r="U29"/>
    </row>
    <row r="30" spans="2:21" s="1" customFormat="1" ht="19.7" customHeight="1" x14ac:dyDescent="0.2">
      <c r="B30" s="2">
        <v>2</v>
      </c>
      <c r="C30" s="4" t="s">
        <v>109</v>
      </c>
      <c r="D30" s="4" t="s">
        <v>108</v>
      </c>
      <c r="E30" s="5" t="s">
        <v>107</v>
      </c>
      <c r="F30" s="4" t="s">
        <v>106</v>
      </c>
      <c r="G30" s="3">
        <v>98</v>
      </c>
      <c r="H30" s="10">
        <v>0</v>
      </c>
      <c r="I30" s="9">
        <f t="shared" si="0"/>
        <v>0</v>
      </c>
      <c r="J30" s="2">
        <v>8</v>
      </c>
      <c r="K30" s="9">
        <f t="shared" si="1"/>
        <v>0</v>
      </c>
      <c r="L30" s="9">
        <f t="shared" si="2"/>
        <v>0</v>
      </c>
      <c r="M30"/>
      <c r="N30"/>
      <c r="O30"/>
      <c r="P30"/>
      <c r="Q30"/>
      <c r="R30"/>
      <c r="S30"/>
      <c r="T30"/>
      <c r="U30"/>
    </row>
    <row r="31" spans="2:21" s="1" customFormat="1" ht="28.9" customHeight="1" x14ac:dyDescent="0.2">
      <c r="B31" s="2">
        <v>3</v>
      </c>
      <c r="C31" s="4" t="s">
        <v>105</v>
      </c>
      <c r="D31" s="4" t="s">
        <v>104</v>
      </c>
      <c r="E31" s="5" t="s">
        <v>103</v>
      </c>
      <c r="F31" s="4" t="s">
        <v>28</v>
      </c>
      <c r="G31" s="3">
        <v>320</v>
      </c>
      <c r="H31" s="10">
        <v>0</v>
      </c>
      <c r="I31" s="9">
        <f t="shared" si="0"/>
        <v>0</v>
      </c>
      <c r="J31" s="2">
        <v>8</v>
      </c>
      <c r="K31" s="9">
        <f t="shared" si="1"/>
        <v>0</v>
      </c>
      <c r="L31" s="9">
        <f t="shared" si="2"/>
        <v>0</v>
      </c>
      <c r="M31"/>
      <c r="N31"/>
      <c r="O31"/>
      <c r="P31"/>
      <c r="Q31"/>
      <c r="R31"/>
      <c r="S31"/>
      <c r="T31"/>
      <c r="U31"/>
    </row>
    <row r="32" spans="2:21" s="1" customFormat="1" ht="28.9" customHeight="1" x14ac:dyDescent="0.2">
      <c r="B32" s="2">
        <v>4</v>
      </c>
      <c r="C32" s="4" t="s">
        <v>102</v>
      </c>
      <c r="D32" s="4" t="s">
        <v>101</v>
      </c>
      <c r="E32" s="5" t="s">
        <v>100</v>
      </c>
      <c r="F32" s="4" t="s">
        <v>28</v>
      </c>
      <c r="G32" s="3">
        <v>32</v>
      </c>
      <c r="H32" s="10">
        <v>0</v>
      </c>
      <c r="I32" s="9">
        <f t="shared" si="0"/>
        <v>0</v>
      </c>
      <c r="J32" s="2">
        <v>8</v>
      </c>
      <c r="K32" s="9">
        <f t="shared" si="1"/>
        <v>0</v>
      </c>
      <c r="L32" s="9">
        <f t="shared" si="2"/>
        <v>0</v>
      </c>
      <c r="M32"/>
      <c r="N32"/>
      <c r="O32"/>
      <c r="P32"/>
      <c r="Q32"/>
      <c r="R32"/>
      <c r="S32"/>
      <c r="T32"/>
      <c r="U32"/>
    </row>
    <row r="33" spans="2:21" s="1" customFormat="1" ht="28.9" customHeight="1" x14ac:dyDescent="0.2">
      <c r="B33" s="2">
        <v>5</v>
      </c>
      <c r="C33" s="4" t="s">
        <v>99</v>
      </c>
      <c r="D33" s="4" t="s">
        <v>98</v>
      </c>
      <c r="E33" s="5" t="s">
        <v>97</v>
      </c>
      <c r="F33" s="4" t="s">
        <v>32</v>
      </c>
      <c r="G33" s="3">
        <v>320</v>
      </c>
      <c r="H33" s="10">
        <v>0</v>
      </c>
      <c r="I33" s="9">
        <f t="shared" si="0"/>
        <v>0</v>
      </c>
      <c r="J33" s="2">
        <v>8</v>
      </c>
      <c r="K33" s="9">
        <f t="shared" si="1"/>
        <v>0</v>
      </c>
      <c r="L33" s="9">
        <f t="shared" si="2"/>
        <v>0</v>
      </c>
      <c r="M33"/>
      <c r="N33"/>
      <c r="O33"/>
      <c r="P33"/>
      <c r="Q33"/>
      <c r="R33"/>
      <c r="S33"/>
      <c r="T33"/>
      <c r="U33"/>
    </row>
    <row r="34" spans="2:21" s="1" customFormat="1" ht="28.9" customHeight="1" x14ac:dyDescent="0.2">
      <c r="B34" s="2">
        <v>6</v>
      </c>
      <c r="C34" s="4" t="s">
        <v>96</v>
      </c>
      <c r="D34" s="4" t="s">
        <v>95</v>
      </c>
      <c r="E34" s="5" t="s">
        <v>94</v>
      </c>
      <c r="F34" s="4" t="s">
        <v>32</v>
      </c>
      <c r="G34" s="3">
        <v>1600</v>
      </c>
      <c r="H34" s="10">
        <v>0</v>
      </c>
      <c r="I34" s="9">
        <f t="shared" si="0"/>
        <v>0</v>
      </c>
      <c r="J34" s="2">
        <v>8</v>
      </c>
      <c r="K34" s="9">
        <f t="shared" si="1"/>
        <v>0</v>
      </c>
      <c r="L34" s="9">
        <f t="shared" si="2"/>
        <v>0</v>
      </c>
      <c r="M34"/>
      <c r="N34"/>
      <c r="O34"/>
      <c r="P34"/>
      <c r="Q34"/>
      <c r="R34"/>
      <c r="S34"/>
      <c r="T34"/>
      <c r="U34"/>
    </row>
    <row r="35" spans="2:21" s="1" customFormat="1" ht="19.7" customHeight="1" x14ac:dyDescent="0.2">
      <c r="B35" s="2">
        <v>7</v>
      </c>
      <c r="C35" s="4" t="s">
        <v>93</v>
      </c>
      <c r="D35" s="4" t="s">
        <v>92</v>
      </c>
      <c r="E35" s="5" t="s">
        <v>91</v>
      </c>
      <c r="F35" s="4" t="s">
        <v>28</v>
      </c>
      <c r="G35" s="3">
        <v>320</v>
      </c>
      <c r="H35" s="10">
        <v>0</v>
      </c>
      <c r="I35" s="9">
        <f t="shared" si="0"/>
        <v>0</v>
      </c>
      <c r="J35" s="2">
        <v>8</v>
      </c>
      <c r="K35" s="9">
        <f t="shared" si="1"/>
        <v>0</v>
      </c>
      <c r="L35" s="9">
        <f t="shared" si="2"/>
        <v>0</v>
      </c>
      <c r="M35"/>
      <c r="N35"/>
      <c r="O35"/>
      <c r="P35"/>
      <c r="Q35"/>
      <c r="R35"/>
      <c r="S35"/>
      <c r="T35"/>
      <c r="U35"/>
    </row>
    <row r="36" spans="2:21" s="1" customFormat="1" ht="19.7" customHeight="1" x14ac:dyDescent="0.2">
      <c r="B36" s="2">
        <v>8</v>
      </c>
      <c r="C36" s="4" t="s">
        <v>90</v>
      </c>
      <c r="D36" s="4" t="s">
        <v>89</v>
      </c>
      <c r="E36" s="5" t="s">
        <v>88</v>
      </c>
      <c r="F36" s="4" t="s">
        <v>28</v>
      </c>
      <c r="G36" s="3">
        <v>32</v>
      </c>
      <c r="H36" s="10">
        <v>0</v>
      </c>
      <c r="I36" s="9">
        <f t="shared" si="0"/>
        <v>0</v>
      </c>
      <c r="J36" s="2">
        <v>8</v>
      </c>
      <c r="K36" s="9">
        <f t="shared" si="1"/>
        <v>0</v>
      </c>
      <c r="L36" s="9">
        <f t="shared" si="2"/>
        <v>0</v>
      </c>
      <c r="M36"/>
      <c r="N36"/>
      <c r="O36"/>
      <c r="P36"/>
      <c r="Q36"/>
      <c r="R36"/>
      <c r="S36"/>
      <c r="T36"/>
      <c r="U36"/>
    </row>
    <row r="37" spans="2:21" s="1" customFormat="1" ht="19.7" customHeight="1" x14ac:dyDescent="0.2">
      <c r="B37" s="2">
        <v>9</v>
      </c>
      <c r="C37" s="4" t="s">
        <v>87</v>
      </c>
      <c r="D37" s="4" t="s">
        <v>86</v>
      </c>
      <c r="E37" s="5" t="s">
        <v>85</v>
      </c>
      <c r="F37" s="4" t="s">
        <v>84</v>
      </c>
      <c r="G37" s="3">
        <v>2700</v>
      </c>
      <c r="H37" s="10">
        <v>0</v>
      </c>
      <c r="I37" s="9">
        <f t="shared" si="0"/>
        <v>0</v>
      </c>
      <c r="J37" s="2">
        <v>8</v>
      </c>
      <c r="K37" s="9">
        <f t="shared" si="1"/>
        <v>0</v>
      </c>
      <c r="L37" s="9">
        <f t="shared" si="2"/>
        <v>0</v>
      </c>
      <c r="M37"/>
      <c r="N37"/>
      <c r="O37"/>
      <c r="P37"/>
      <c r="Q37"/>
      <c r="R37"/>
      <c r="S37"/>
      <c r="T37"/>
      <c r="U37"/>
    </row>
    <row r="38" spans="2:21" s="1" customFormat="1" ht="28.9" customHeight="1" x14ac:dyDescent="0.2">
      <c r="B38" s="2">
        <v>10</v>
      </c>
      <c r="C38" s="4" t="s">
        <v>83</v>
      </c>
      <c r="D38" s="4" t="s">
        <v>82</v>
      </c>
      <c r="E38" s="5" t="s">
        <v>81</v>
      </c>
      <c r="F38" s="4" t="s">
        <v>32</v>
      </c>
      <c r="G38" s="3">
        <v>1600</v>
      </c>
      <c r="H38" s="10">
        <v>0</v>
      </c>
      <c r="I38" s="9">
        <f t="shared" si="0"/>
        <v>0</v>
      </c>
      <c r="J38" s="2">
        <v>8</v>
      </c>
      <c r="K38" s="9">
        <f t="shared" si="1"/>
        <v>0</v>
      </c>
      <c r="L38" s="9">
        <f t="shared" si="2"/>
        <v>0</v>
      </c>
      <c r="M38"/>
      <c r="N38"/>
      <c r="O38"/>
      <c r="P38"/>
      <c r="Q38"/>
      <c r="R38"/>
      <c r="S38"/>
      <c r="T38"/>
      <c r="U38"/>
    </row>
    <row r="39" spans="2:21" s="1" customFormat="1" ht="19.7" customHeight="1" x14ac:dyDescent="0.2">
      <c r="B39" s="2">
        <v>11</v>
      </c>
      <c r="C39" s="4" t="s">
        <v>80</v>
      </c>
      <c r="D39" s="4" t="s">
        <v>79</v>
      </c>
      <c r="E39" s="5" t="s">
        <v>78</v>
      </c>
      <c r="F39" s="4" t="s">
        <v>32</v>
      </c>
      <c r="G39" s="3">
        <v>20</v>
      </c>
      <c r="H39" s="10">
        <v>0</v>
      </c>
      <c r="I39" s="9">
        <f t="shared" si="0"/>
        <v>0</v>
      </c>
      <c r="J39" s="2">
        <v>8</v>
      </c>
      <c r="K39" s="9">
        <f t="shared" si="1"/>
        <v>0</v>
      </c>
      <c r="L39" s="9">
        <f t="shared" si="2"/>
        <v>0</v>
      </c>
      <c r="M39"/>
      <c r="N39"/>
      <c r="O39"/>
      <c r="P39"/>
      <c r="Q39"/>
      <c r="R39"/>
      <c r="S39"/>
      <c r="T39"/>
      <c r="U39"/>
    </row>
    <row r="40" spans="2:21" s="1" customFormat="1" ht="28.9" customHeight="1" x14ac:dyDescent="0.2">
      <c r="B40" s="2">
        <v>12</v>
      </c>
      <c r="C40" s="4" t="s">
        <v>77</v>
      </c>
      <c r="D40" s="4" t="s">
        <v>76</v>
      </c>
      <c r="E40" s="5" t="s">
        <v>75</v>
      </c>
      <c r="F40" s="4" t="s">
        <v>32</v>
      </c>
      <c r="G40" s="3">
        <v>5200</v>
      </c>
      <c r="H40" s="10">
        <v>0</v>
      </c>
      <c r="I40" s="9">
        <f t="shared" si="0"/>
        <v>0</v>
      </c>
      <c r="J40" s="2">
        <v>8</v>
      </c>
      <c r="K40" s="9">
        <f t="shared" si="1"/>
        <v>0</v>
      </c>
      <c r="L40" s="9">
        <f t="shared" si="2"/>
        <v>0</v>
      </c>
      <c r="M40"/>
      <c r="N40"/>
      <c r="O40"/>
      <c r="P40"/>
      <c r="Q40"/>
      <c r="R40"/>
      <c r="S40"/>
      <c r="T40"/>
      <c r="U40"/>
    </row>
    <row r="41" spans="2:21" s="1" customFormat="1" ht="19.7" customHeight="1" x14ac:dyDescent="0.2">
      <c r="B41" s="2">
        <v>13</v>
      </c>
      <c r="C41" s="4" t="s">
        <v>74</v>
      </c>
      <c r="D41" s="4" t="s">
        <v>73</v>
      </c>
      <c r="E41" s="5" t="s">
        <v>72</v>
      </c>
      <c r="F41" s="4" t="s">
        <v>32</v>
      </c>
      <c r="G41" s="3">
        <v>1720</v>
      </c>
      <c r="H41" s="10">
        <v>0</v>
      </c>
      <c r="I41" s="9">
        <f t="shared" si="0"/>
        <v>0</v>
      </c>
      <c r="J41" s="2">
        <v>8</v>
      </c>
      <c r="K41" s="9">
        <f t="shared" si="1"/>
        <v>0</v>
      </c>
      <c r="L41" s="9">
        <f t="shared" si="2"/>
        <v>0</v>
      </c>
      <c r="M41"/>
      <c r="N41"/>
      <c r="O41"/>
      <c r="P41"/>
      <c r="Q41"/>
      <c r="R41"/>
      <c r="S41"/>
      <c r="T41"/>
      <c r="U41"/>
    </row>
    <row r="42" spans="2:21" s="1" customFormat="1" ht="19.7" customHeight="1" x14ac:dyDescent="0.2">
      <c r="B42" s="2">
        <v>14</v>
      </c>
      <c r="C42" s="4" t="s">
        <v>71</v>
      </c>
      <c r="D42" s="4" t="s">
        <v>70</v>
      </c>
      <c r="E42" s="5" t="s">
        <v>69</v>
      </c>
      <c r="F42" s="4" t="s">
        <v>32</v>
      </c>
      <c r="G42" s="3">
        <v>1720</v>
      </c>
      <c r="H42" s="10">
        <v>0</v>
      </c>
      <c r="I42" s="9">
        <f t="shared" si="0"/>
        <v>0</v>
      </c>
      <c r="J42" s="2">
        <v>8</v>
      </c>
      <c r="K42" s="9">
        <f t="shared" si="1"/>
        <v>0</v>
      </c>
      <c r="L42" s="9">
        <f t="shared" si="2"/>
        <v>0</v>
      </c>
      <c r="M42"/>
      <c r="N42"/>
      <c r="O42"/>
      <c r="P42"/>
      <c r="Q42"/>
      <c r="R42"/>
      <c r="S42"/>
      <c r="T42"/>
      <c r="U42"/>
    </row>
    <row r="43" spans="2:21" s="1" customFormat="1" ht="19.7" customHeight="1" x14ac:dyDescent="0.2">
      <c r="B43" s="2">
        <v>15</v>
      </c>
      <c r="C43" s="4" t="s">
        <v>68</v>
      </c>
      <c r="D43" s="4" t="s">
        <v>67</v>
      </c>
      <c r="E43" s="5" t="s">
        <v>66</v>
      </c>
      <c r="F43" s="4" t="s">
        <v>32</v>
      </c>
      <c r="G43" s="3">
        <v>1480</v>
      </c>
      <c r="H43" s="10">
        <v>0</v>
      </c>
      <c r="I43" s="9">
        <f t="shared" si="0"/>
        <v>0</v>
      </c>
      <c r="J43" s="2">
        <v>8</v>
      </c>
      <c r="K43" s="9">
        <f t="shared" si="1"/>
        <v>0</v>
      </c>
      <c r="L43" s="9">
        <f t="shared" si="2"/>
        <v>0</v>
      </c>
      <c r="M43"/>
      <c r="N43"/>
      <c r="O43"/>
      <c r="P43"/>
      <c r="Q43"/>
      <c r="R43"/>
      <c r="S43"/>
      <c r="T43"/>
      <c r="U43"/>
    </row>
    <row r="44" spans="2:21" s="1" customFormat="1" ht="28.9" customHeight="1" x14ac:dyDescent="0.2">
      <c r="B44" s="2">
        <v>16</v>
      </c>
      <c r="C44" s="4" t="s">
        <v>65</v>
      </c>
      <c r="D44" s="4" t="s">
        <v>64</v>
      </c>
      <c r="E44" s="5" t="s">
        <v>63</v>
      </c>
      <c r="F44" s="4" t="s">
        <v>32</v>
      </c>
      <c r="G44" s="3">
        <v>190</v>
      </c>
      <c r="H44" s="10">
        <v>0</v>
      </c>
      <c r="I44" s="9">
        <f t="shared" si="0"/>
        <v>0</v>
      </c>
      <c r="J44" s="2">
        <v>8</v>
      </c>
      <c r="K44" s="9">
        <f t="shared" si="1"/>
        <v>0</v>
      </c>
      <c r="L44" s="9">
        <f t="shared" si="2"/>
        <v>0</v>
      </c>
      <c r="M44"/>
      <c r="N44"/>
      <c r="O44"/>
      <c r="P44"/>
      <c r="Q44"/>
      <c r="R44"/>
      <c r="S44"/>
      <c r="T44"/>
      <c r="U44"/>
    </row>
    <row r="45" spans="2:21" s="1" customFormat="1" ht="28.9" customHeight="1" x14ac:dyDescent="0.2">
      <c r="B45" s="2">
        <v>17</v>
      </c>
      <c r="C45" s="4" t="s">
        <v>62</v>
      </c>
      <c r="D45" s="4" t="s">
        <v>61</v>
      </c>
      <c r="E45" s="5" t="s">
        <v>60</v>
      </c>
      <c r="F45" s="4" t="s">
        <v>32</v>
      </c>
      <c r="G45" s="3">
        <v>196</v>
      </c>
      <c r="H45" s="10">
        <v>0</v>
      </c>
      <c r="I45" s="9">
        <f t="shared" si="0"/>
        <v>0</v>
      </c>
      <c r="J45" s="2">
        <v>8</v>
      </c>
      <c r="K45" s="9">
        <f t="shared" si="1"/>
        <v>0</v>
      </c>
      <c r="L45" s="9">
        <f t="shared" si="2"/>
        <v>0</v>
      </c>
      <c r="M45"/>
      <c r="N45"/>
      <c r="O45"/>
      <c r="P45"/>
      <c r="Q45"/>
      <c r="R45"/>
      <c r="S45"/>
      <c r="T45"/>
      <c r="U45"/>
    </row>
    <row r="46" spans="2:21" s="1" customFormat="1" ht="19.7" customHeight="1" x14ac:dyDescent="0.2">
      <c r="B46" s="2">
        <v>18</v>
      </c>
      <c r="C46" s="4" t="s">
        <v>59</v>
      </c>
      <c r="D46" s="4" t="s">
        <v>58</v>
      </c>
      <c r="E46" s="5" t="s">
        <v>57</v>
      </c>
      <c r="F46" s="4" t="s">
        <v>32</v>
      </c>
      <c r="G46" s="3">
        <v>320</v>
      </c>
      <c r="H46" s="10">
        <v>0</v>
      </c>
      <c r="I46" s="9">
        <f t="shared" si="0"/>
        <v>0</v>
      </c>
      <c r="J46" s="2">
        <v>8</v>
      </c>
      <c r="K46" s="9">
        <f t="shared" si="1"/>
        <v>0</v>
      </c>
      <c r="L46" s="9">
        <f t="shared" si="2"/>
        <v>0</v>
      </c>
      <c r="M46"/>
      <c r="N46"/>
      <c r="O46"/>
      <c r="P46"/>
      <c r="Q46"/>
      <c r="R46"/>
      <c r="S46"/>
      <c r="T46"/>
      <c r="U46"/>
    </row>
    <row r="47" spans="2:21" s="1" customFormat="1" ht="19.7" customHeight="1" x14ac:dyDescent="0.2">
      <c r="B47" s="2">
        <v>19</v>
      </c>
      <c r="C47" s="4" t="s">
        <v>56</v>
      </c>
      <c r="D47" s="4" t="s">
        <v>55</v>
      </c>
      <c r="E47" s="5" t="s">
        <v>54</v>
      </c>
      <c r="F47" s="4" t="s">
        <v>32</v>
      </c>
      <c r="G47" s="3">
        <v>940</v>
      </c>
      <c r="H47" s="10">
        <v>0</v>
      </c>
      <c r="I47" s="9">
        <f t="shared" si="0"/>
        <v>0</v>
      </c>
      <c r="J47" s="2">
        <v>8</v>
      </c>
      <c r="K47" s="9">
        <f t="shared" si="1"/>
        <v>0</v>
      </c>
      <c r="L47" s="9">
        <f t="shared" si="2"/>
        <v>0</v>
      </c>
      <c r="M47"/>
      <c r="N47"/>
      <c r="O47"/>
      <c r="P47"/>
      <c r="Q47"/>
      <c r="R47"/>
      <c r="S47"/>
      <c r="T47"/>
      <c r="U47"/>
    </row>
    <row r="48" spans="2:21" s="1" customFormat="1" ht="19.7" customHeight="1" x14ac:dyDescent="0.2">
      <c r="B48" s="2">
        <v>20</v>
      </c>
      <c r="C48" s="4" t="s">
        <v>53</v>
      </c>
      <c r="D48" s="4" t="s">
        <v>52</v>
      </c>
      <c r="E48" s="5" t="s">
        <v>51</v>
      </c>
      <c r="F48" s="4" t="s">
        <v>32</v>
      </c>
      <c r="G48" s="3">
        <v>160</v>
      </c>
      <c r="H48" s="10">
        <v>0</v>
      </c>
      <c r="I48" s="9">
        <f t="shared" si="0"/>
        <v>0</v>
      </c>
      <c r="J48" s="2">
        <v>8</v>
      </c>
      <c r="K48" s="9">
        <f t="shared" si="1"/>
        <v>0</v>
      </c>
      <c r="L48" s="9">
        <f t="shared" si="2"/>
        <v>0</v>
      </c>
      <c r="M48"/>
      <c r="N48"/>
      <c r="O48"/>
      <c r="P48"/>
      <c r="Q48"/>
      <c r="R48"/>
      <c r="S48"/>
      <c r="T48"/>
      <c r="U48"/>
    </row>
    <row r="49" spans="2:21" s="1" customFormat="1" ht="28.9" customHeight="1" x14ac:dyDescent="0.2">
      <c r="B49" s="2">
        <v>21</v>
      </c>
      <c r="C49" s="4" t="s">
        <v>50</v>
      </c>
      <c r="D49" s="4" t="s">
        <v>49</v>
      </c>
      <c r="E49" s="5" t="s">
        <v>48</v>
      </c>
      <c r="F49" s="4" t="s">
        <v>32</v>
      </c>
      <c r="G49" s="3">
        <v>300</v>
      </c>
      <c r="H49" s="10">
        <v>0</v>
      </c>
      <c r="I49" s="9">
        <f t="shared" si="0"/>
        <v>0</v>
      </c>
      <c r="J49" s="2">
        <v>8</v>
      </c>
      <c r="K49" s="9">
        <f t="shared" si="1"/>
        <v>0</v>
      </c>
      <c r="L49" s="9">
        <f t="shared" si="2"/>
        <v>0</v>
      </c>
      <c r="M49"/>
      <c r="N49"/>
      <c r="O49"/>
      <c r="P49"/>
      <c r="Q49"/>
      <c r="R49"/>
      <c r="S49"/>
      <c r="T49"/>
      <c r="U49"/>
    </row>
    <row r="50" spans="2:21" s="1" customFormat="1" ht="28.9" customHeight="1" x14ac:dyDescent="0.2">
      <c r="B50" s="2">
        <v>22</v>
      </c>
      <c r="C50" s="4" t="s">
        <v>47</v>
      </c>
      <c r="D50" s="4" t="s">
        <v>46</v>
      </c>
      <c r="E50" s="5" t="s">
        <v>45</v>
      </c>
      <c r="F50" s="4" t="s">
        <v>32</v>
      </c>
      <c r="G50" s="3">
        <v>150</v>
      </c>
      <c r="H50" s="10">
        <v>0</v>
      </c>
      <c r="I50" s="9">
        <f t="shared" si="0"/>
        <v>0</v>
      </c>
      <c r="J50" s="2">
        <v>8</v>
      </c>
      <c r="K50" s="9">
        <f t="shared" si="1"/>
        <v>0</v>
      </c>
      <c r="L50" s="9">
        <f t="shared" si="2"/>
        <v>0</v>
      </c>
      <c r="M50"/>
      <c r="N50"/>
      <c r="O50"/>
      <c r="P50"/>
      <c r="Q50"/>
      <c r="R50"/>
      <c r="S50"/>
      <c r="T50"/>
      <c r="U50"/>
    </row>
    <row r="51" spans="2:21" s="1" customFormat="1" ht="28.9" customHeight="1" x14ac:dyDescent="0.2">
      <c r="B51" s="2">
        <v>23</v>
      </c>
      <c r="C51" s="4" t="s">
        <v>44</v>
      </c>
      <c r="D51" s="4" t="s">
        <v>43</v>
      </c>
      <c r="E51" s="5" t="s">
        <v>42</v>
      </c>
      <c r="F51" s="4" t="s">
        <v>32</v>
      </c>
      <c r="G51" s="3">
        <v>320</v>
      </c>
      <c r="H51" s="10">
        <v>0</v>
      </c>
      <c r="I51" s="9">
        <f t="shared" si="0"/>
        <v>0</v>
      </c>
      <c r="J51" s="2">
        <v>8</v>
      </c>
      <c r="K51" s="9">
        <f t="shared" si="1"/>
        <v>0</v>
      </c>
      <c r="L51" s="9">
        <f t="shared" si="2"/>
        <v>0</v>
      </c>
      <c r="M51"/>
      <c r="N51"/>
      <c r="O51"/>
      <c r="P51"/>
      <c r="Q51"/>
      <c r="R51"/>
      <c r="S51"/>
      <c r="T51"/>
      <c r="U51"/>
    </row>
    <row r="52" spans="2:21" s="1" customFormat="1" ht="19.7" customHeight="1" x14ac:dyDescent="0.2">
      <c r="B52" s="2">
        <v>24</v>
      </c>
      <c r="C52" s="4" t="s">
        <v>41</v>
      </c>
      <c r="D52" s="4" t="s">
        <v>40</v>
      </c>
      <c r="E52" s="5" t="s">
        <v>39</v>
      </c>
      <c r="F52" s="4" t="s">
        <v>28</v>
      </c>
      <c r="G52" s="3">
        <v>385</v>
      </c>
      <c r="H52" s="10">
        <v>0</v>
      </c>
      <c r="I52" s="9">
        <f t="shared" si="0"/>
        <v>0</v>
      </c>
      <c r="J52" s="2">
        <v>8</v>
      </c>
      <c r="K52" s="9">
        <f t="shared" si="1"/>
        <v>0</v>
      </c>
      <c r="L52" s="9">
        <f t="shared" si="2"/>
        <v>0</v>
      </c>
      <c r="M52"/>
      <c r="N52"/>
      <c r="O52"/>
      <c r="P52"/>
      <c r="Q52"/>
      <c r="R52"/>
      <c r="S52"/>
      <c r="T52"/>
      <c r="U52"/>
    </row>
    <row r="53" spans="2:21" s="1" customFormat="1" ht="19.7" customHeight="1" x14ac:dyDescent="0.2">
      <c r="B53" s="2">
        <v>25</v>
      </c>
      <c r="C53" s="4" t="s">
        <v>38</v>
      </c>
      <c r="D53" s="4" t="s">
        <v>37</v>
      </c>
      <c r="E53" s="5" t="s">
        <v>36</v>
      </c>
      <c r="F53" s="4" t="s">
        <v>28</v>
      </c>
      <c r="G53" s="3">
        <v>38</v>
      </c>
      <c r="H53" s="10">
        <v>0</v>
      </c>
      <c r="I53" s="9">
        <f t="shared" si="0"/>
        <v>0</v>
      </c>
      <c r="J53" s="2">
        <v>8</v>
      </c>
      <c r="K53" s="9">
        <f t="shared" si="1"/>
        <v>0</v>
      </c>
      <c r="L53" s="9">
        <f t="shared" si="2"/>
        <v>0</v>
      </c>
      <c r="M53"/>
      <c r="N53"/>
      <c r="O53"/>
      <c r="P53"/>
      <c r="Q53"/>
      <c r="R53"/>
      <c r="S53"/>
      <c r="T53"/>
      <c r="U53"/>
    </row>
    <row r="54" spans="2:21" s="1" customFormat="1" ht="19.7" customHeight="1" x14ac:dyDescent="0.2">
      <c r="B54" s="2">
        <v>26</v>
      </c>
      <c r="C54" s="4" t="s">
        <v>35</v>
      </c>
      <c r="D54" s="4" t="s">
        <v>34</v>
      </c>
      <c r="E54" s="5" t="s">
        <v>33</v>
      </c>
      <c r="F54" s="4" t="s">
        <v>32</v>
      </c>
      <c r="G54" s="3">
        <v>160</v>
      </c>
      <c r="H54" s="10">
        <v>0</v>
      </c>
      <c r="I54" s="9">
        <f t="shared" si="0"/>
        <v>0</v>
      </c>
      <c r="J54" s="2">
        <v>8</v>
      </c>
      <c r="K54" s="9">
        <f t="shared" si="1"/>
        <v>0</v>
      </c>
      <c r="L54" s="9">
        <f t="shared" si="2"/>
        <v>0</v>
      </c>
      <c r="M54"/>
      <c r="N54"/>
      <c r="O54"/>
      <c r="P54"/>
      <c r="Q54"/>
      <c r="R54"/>
      <c r="S54"/>
      <c r="T54"/>
      <c r="U54"/>
    </row>
    <row r="55" spans="2:21" s="1" customFormat="1" ht="19.7" customHeight="1" x14ac:dyDescent="0.2">
      <c r="B55" s="2">
        <v>27</v>
      </c>
      <c r="C55" s="4" t="s">
        <v>31</v>
      </c>
      <c r="D55" s="4" t="s">
        <v>30</v>
      </c>
      <c r="E55" s="5" t="s">
        <v>29</v>
      </c>
      <c r="F55" s="4" t="s">
        <v>28</v>
      </c>
      <c r="G55" s="3">
        <v>32</v>
      </c>
      <c r="H55" s="10">
        <v>0</v>
      </c>
      <c r="I55" s="9">
        <f t="shared" si="0"/>
        <v>0</v>
      </c>
      <c r="J55" s="2">
        <v>8</v>
      </c>
      <c r="K55" s="9">
        <f t="shared" si="1"/>
        <v>0</v>
      </c>
      <c r="L55" s="9">
        <f t="shared" si="2"/>
        <v>0</v>
      </c>
      <c r="M55"/>
      <c r="N55"/>
      <c r="O55"/>
      <c r="P55"/>
      <c r="Q55"/>
      <c r="R55"/>
      <c r="S55"/>
      <c r="T55"/>
      <c r="U55"/>
    </row>
    <row r="56" spans="2:21" s="1" customFormat="1" ht="19.7" customHeight="1" x14ac:dyDescent="0.2">
      <c r="B56" s="2">
        <v>28</v>
      </c>
      <c r="C56" s="4" t="s">
        <v>27</v>
      </c>
      <c r="D56" s="4" t="s">
        <v>26</v>
      </c>
      <c r="E56" s="5" t="s">
        <v>25</v>
      </c>
      <c r="F56" s="4" t="s">
        <v>19</v>
      </c>
      <c r="G56" s="3">
        <v>596</v>
      </c>
      <c r="H56" s="10">
        <v>0</v>
      </c>
      <c r="I56" s="9">
        <f t="shared" si="0"/>
        <v>0</v>
      </c>
      <c r="J56" s="2">
        <v>8</v>
      </c>
      <c r="K56" s="9">
        <f t="shared" si="1"/>
        <v>0</v>
      </c>
      <c r="L56" s="9">
        <f t="shared" si="2"/>
        <v>0</v>
      </c>
      <c r="M56"/>
      <c r="N56"/>
      <c r="O56"/>
      <c r="P56"/>
      <c r="Q56"/>
      <c r="R56"/>
      <c r="S56"/>
      <c r="T56"/>
      <c r="U56"/>
    </row>
    <row r="57" spans="2:21" s="1" customFormat="1" ht="19.7" customHeight="1" x14ac:dyDescent="0.2">
      <c r="B57" s="2">
        <v>29</v>
      </c>
      <c r="C57" s="4" t="s">
        <v>24</v>
      </c>
      <c r="D57" s="4" t="s">
        <v>23</v>
      </c>
      <c r="E57" s="5" t="s">
        <v>20</v>
      </c>
      <c r="F57" s="4" t="s">
        <v>19</v>
      </c>
      <c r="G57" s="3">
        <v>84</v>
      </c>
      <c r="H57" s="10">
        <v>0</v>
      </c>
      <c r="I57" s="9">
        <f t="shared" si="0"/>
        <v>0</v>
      </c>
      <c r="J57" s="2">
        <v>8</v>
      </c>
      <c r="K57" s="9">
        <f t="shared" si="1"/>
        <v>0</v>
      </c>
      <c r="L57" s="9">
        <f t="shared" si="2"/>
        <v>0</v>
      </c>
      <c r="M57"/>
      <c r="N57"/>
      <c r="O57"/>
      <c r="P57"/>
      <c r="Q57"/>
      <c r="R57"/>
      <c r="S57"/>
      <c r="T57"/>
      <c r="U57"/>
    </row>
    <row r="58" spans="2:21" s="1" customFormat="1" ht="19.7" customHeight="1" x14ac:dyDescent="0.2">
      <c r="B58" s="2">
        <v>30</v>
      </c>
      <c r="C58" s="4" t="s">
        <v>22</v>
      </c>
      <c r="D58" s="4" t="s">
        <v>21</v>
      </c>
      <c r="E58" s="5" t="s">
        <v>20</v>
      </c>
      <c r="F58" s="4" t="s">
        <v>19</v>
      </c>
      <c r="G58" s="3">
        <v>10</v>
      </c>
      <c r="H58" s="10">
        <v>0</v>
      </c>
      <c r="I58" s="9">
        <f t="shared" si="0"/>
        <v>0</v>
      </c>
      <c r="J58" s="2">
        <v>23</v>
      </c>
      <c r="K58" s="9">
        <f t="shared" si="1"/>
        <v>0</v>
      </c>
      <c r="L58" s="9">
        <f t="shared" si="2"/>
        <v>0</v>
      </c>
      <c r="M58"/>
      <c r="N58"/>
      <c r="O58"/>
      <c r="P58"/>
      <c r="Q58"/>
      <c r="R58"/>
      <c r="S58"/>
      <c r="T58"/>
      <c r="U58"/>
    </row>
    <row r="59" spans="2:21" s="1" customFormat="1" ht="55.9" customHeight="1" x14ac:dyDescent="0.2">
      <c r="M59"/>
      <c r="N59"/>
      <c r="O59"/>
      <c r="P59"/>
      <c r="Q59"/>
      <c r="R59"/>
      <c r="S59"/>
      <c r="T59"/>
      <c r="U59"/>
    </row>
    <row r="60" spans="2:21" s="1" customFormat="1" ht="21.4" customHeight="1" x14ac:dyDescent="0.2">
      <c r="B60" s="19" t="s">
        <v>18</v>
      </c>
      <c r="C60" s="19"/>
      <c r="D60" s="19"/>
      <c r="E60" s="19"/>
      <c r="F60" s="29">
        <f>ROUND(I29+I30+I31+I32+I33+I34+I35+I36+I37+I38+I39+I40+I41+I42+I43+I44+I45+I46+I47+I48+I49+I50+I51+I52+I53+I54+I55+I56+I57+I58,2)</f>
        <v>0</v>
      </c>
      <c r="G60" s="30"/>
      <c r="H60" s="30"/>
      <c r="I60" s="30"/>
      <c r="J60" s="30"/>
      <c r="K60" s="30"/>
      <c r="L60" s="31"/>
      <c r="M60"/>
      <c r="N60"/>
      <c r="O60"/>
      <c r="P60"/>
      <c r="Q60"/>
      <c r="R60"/>
      <c r="S60"/>
      <c r="T60"/>
      <c r="U60"/>
    </row>
    <row r="61" spans="2:21" s="1" customFormat="1" ht="21.4" customHeight="1" x14ac:dyDescent="0.2">
      <c r="B61" s="19" t="s">
        <v>17</v>
      </c>
      <c r="C61" s="19"/>
      <c r="D61" s="19"/>
      <c r="E61" s="19"/>
      <c r="F61" s="33">
        <f>ROUND(L29+L30+L31+L32+L33+L34+L35+L36+L37+L38+L39+L40+L41+L42+L43+L44+L45+L46+L47+L48+L49+L50+L51+L52+L53+L54+L55+L56+L57+L58,2)</f>
        <v>0</v>
      </c>
      <c r="G61" s="34"/>
      <c r="H61" s="34"/>
      <c r="I61" s="34"/>
      <c r="J61" s="34"/>
      <c r="K61" s="34"/>
      <c r="L61" s="35"/>
      <c r="M61"/>
      <c r="N61"/>
      <c r="O61"/>
      <c r="P61"/>
      <c r="Q61"/>
      <c r="R61"/>
      <c r="S61"/>
      <c r="T61"/>
      <c r="U61"/>
    </row>
    <row r="62" spans="2:21" s="1" customFormat="1" ht="11.1" customHeight="1" x14ac:dyDescent="0.2">
      <c r="M62"/>
      <c r="N62"/>
      <c r="O62"/>
      <c r="P62"/>
      <c r="Q62"/>
      <c r="R62"/>
      <c r="S62"/>
      <c r="T62"/>
      <c r="U62"/>
    </row>
    <row r="63" spans="2:21" s="1" customFormat="1" ht="80.099999999999994" customHeight="1" x14ac:dyDescent="0.2">
      <c r="B63" s="16" t="s">
        <v>16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/>
      <c r="N63"/>
      <c r="O63"/>
      <c r="P63"/>
      <c r="Q63"/>
      <c r="R63"/>
      <c r="S63"/>
      <c r="T63"/>
      <c r="U63"/>
    </row>
    <row r="64" spans="2:21" s="1" customFormat="1" ht="2.65" customHeight="1" x14ac:dyDescent="0.2">
      <c r="M64"/>
      <c r="N64"/>
      <c r="O64"/>
      <c r="P64"/>
      <c r="Q64"/>
      <c r="R64"/>
      <c r="S64"/>
      <c r="T64"/>
      <c r="U64"/>
    </row>
    <row r="65" spans="2:21" s="1" customFormat="1" ht="110.1" customHeight="1" x14ac:dyDescent="0.2">
      <c r="B65" s="16" t="s">
        <v>15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/>
      <c r="N65"/>
      <c r="O65"/>
      <c r="P65"/>
      <c r="Q65"/>
      <c r="R65"/>
      <c r="S65"/>
      <c r="T65"/>
      <c r="U65"/>
    </row>
    <row r="66" spans="2:21" s="1" customFormat="1" ht="5.25" customHeight="1" x14ac:dyDescent="0.2">
      <c r="M66"/>
      <c r="N66"/>
      <c r="O66"/>
      <c r="P66"/>
      <c r="Q66"/>
      <c r="R66"/>
      <c r="S66"/>
      <c r="T66"/>
      <c r="U66"/>
    </row>
    <row r="67" spans="2:21" s="1" customFormat="1" ht="110.1" customHeight="1" x14ac:dyDescent="0.2">
      <c r="B67" s="15" t="s">
        <v>14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/>
      <c r="N67"/>
      <c r="O67"/>
      <c r="P67"/>
      <c r="Q67"/>
      <c r="R67"/>
      <c r="S67"/>
      <c r="T67"/>
      <c r="U67"/>
    </row>
    <row r="68" spans="2:21" s="1" customFormat="1" ht="5.25" customHeight="1" x14ac:dyDescent="0.2">
      <c r="M68"/>
      <c r="N68"/>
      <c r="O68"/>
      <c r="P68"/>
      <c r="Q68"/>
      <c r="R68"/>
      <c r="S68"/>
      <c r="T68"/>
      <c r="U68"/>
    </row>
    <row r="69" spans="2:21" s="1" customFormat="1" ht="37.9" customHeight="1" x14ac:dyDescent="0.2">
      <c r="B69" s="17" t="s">
        <v>13</v>
      </c>
      <c r="C69" s="17"/>
      <c r="D69" s="17"/>
      <c r="E69" s="17"/>
      <c r="F69" s="32" t="s">
        <v>12</v>
      </c>
      <c r="G69" s="32"/>
      <c r="H69" s="32"/>
      <c r="I69" s="32"/>
      <c r="J69" s="32"/>
      <c r="K69" s="32"/>
      <c r="L69" s="32"/>
      <c r="M69"/>
      <c r="N69"/>
      <c r="O69"/>
      <c r="P69"/>
      <c r="Q69"/>
      <c r="R69"/>
      <c r="S69"/>
      <c r="T69"/>
      <c r="U69"/>
    </row>
    <row r="70" spans="2:21" s="1" customFormat="1" ht="28.9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/>
      <c r="N70"/>
      <c r="O70"/>
      <c r="P70"/>
      <c r="Q70"/>
      <c r="R70"/>
      <c r="S70"/>
      <c r="T70"/>
      <c r="U70"/>
    </row>
    <row r="71" spans="2:21" s="1" customFormat="1" ht="28.9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/>
      <c r="N71"/>
      <c r="O71"/>
      <c r="P71"/>
      <c r="Q71"/>
      <c r="R71"/>
      <c r="S71"/>
      <c r="T71"/>
      <c r="U71"/>
    </row>
    <row r="72" spans="2:21" s="1" customFormat="1" ht="28.9" customHeight="1" x14ac:dyDescent="0.2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/>
      <c r="N72"/>
      <c r="O72"/>
      <c r="P72"/>
      <c r="Q72"/>
      <c r="R72"/>
      <c r="S72"/>
      <c r="T72"/>
      <c r="U72"/>
    </row>
    <row r="73" spans="2:21" s="1" customFormat="1" ht="28.9" customHeight="1" x14ac:dyDescent="0.2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/>
      <c r="N73"/>
      <c r="O73"/>
      <c r="P73"/>
      <c r="Q73"/>
      <c r="R73"/>
      <c r="S73"/>
      <c r="T73"/>
      <c r="U73"/>
    </row>
    <row r="74" spans="2:21" s="1" customFormat="1" ht="2.65" customHeight="1" x14ac:dyDescent="0.2">
      <c r="M74"/>
      <c r="N74"/>
      <c r="O74"/>
      <c r="P74"/>
      <c r="Q74"/>
      <c r="R74"/>
      <c r="S74"/>
      <c r="T74"/>
      <c r="U74"/>
    </row>
    <row r="75" spans="2:21" s="1" customFormat="1" ht="203.1" customHeight="1" x14ac:dyDescent="0.2">
      <c r="B75" s="16" t="s">
        <v>11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/>
      <c r="N75"/>
      <c r="O75"/>
      <c r="P75"/>
      <c r="Q75"/>
      <c r="R75"/>
      <c r="S75"/>
      <c r="T75"/>
      <c r="U75"/>
    </row>
    <row r="76" spans="2:21" s="1" customFormat="1" ht="2.65" customHeight="1" x14ac:dyDescent="0.2">
      <c r="M76"/>
      <c r="N76"/>
      <c r="O76"/>
      <c r="P76"/>
      <c r="Q76"/>
      <c r="R76"/>
      <c r="S76"/>
      <c r="T76"/>
      <c r="U76"/>
    </row>
    <row r="77" spans="2:21" s="1" customFormat="1" ht="36.950000000000003" customHeight="1" x14ac:dyDescent="0.2">
      <c r="B77" s="25" t="s">
        <v>10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/>
      <c r="N77"/>
      <c r="O77"/>
      <c r="P77"/>
      <c r="Q77"/>
      <c r="R77"/>
      <c r="S77"/>
      <c r="T77"/>
      <c r="U77"/>
    </row>
    <row r="78" spans="2:21" s="1" customFormat="1" ht="2.65" customHeight="1" x14ac:dyDescent="0.2">
      <c r="M78"/>
      <c r="N78"/>
      <c r="O78"/>
      <c r="P78"/>
      <c r="Q78"/>
      <c r="R78"/>
      <c r="S78"/>
      <c r="T78"/>
      <c r="U78"/>
    </row>
    <row r="79" spans="2:21" s="1" customFormat="1" ht="37.9" customHeight="1" x14ac:dyDescent="0.2">
      <c r="B79" s="17" t="s">
        <v>9</v>
      </c>
      <c r="C79" s="17"/>
      <c r="D79" s="17"/>
      <c r="E79" s="17"/>
      <c r="F79" s="24" t="s">
        <v>8</v>
      </c>
      <c r="G79" s="24"/>
      <c r="H79" s="24"/>
      <c r="I79" s="24"/>
      <c r="J79" s="24"/>
      <c r="K79" s="24"/>
      <c r="L79" s="24"/>
      <c r="M79"/>
      <c r="N79"/>
      <c r="O79"/>
      <c r="P79"/>
      <c r="Q79"/>
      <c r="R79"/>
      <c r="S79"/>
      <c r="T79"/>
      <c r="U79"/>
    </row>
    <row r="80" spans="2:21" s="1" customFormat="1" ht="28.9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/>
      <c r="N80"/>
      <c r="O80"/>
      <c r="P80"/>
      <c r="Q80"/>
      <c r="R80"/>
      <c r="S80"/>
      <c r="T80"/>
      <c r="U80"/>
    </row>
    <row r="81" spans="2:21" s="1" customFormat="1" ht="28.9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/>
      <c r="N81"/>
      <c r="O81"/>
      <c r="P81"/>
      <c r="Q81"/>
      <c r="R81"/>
      <c r="S81"/>
      <c r="T81"/>
      <c r="U81"/>
    </row>
    <row r="82" spans="2:21" s="1" customFormat="1" ht="28.9" customHeight="1" x14ac:dyDescent="0.2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/>
      <c r="N82"/>
      <c r="O82"/>
      <c r="P82"/>
      <c r="Q82"/>
      <c r="R82"/>
      <c r="S82"/>
      <c r="T82"/>
      <c r="U82"/>
    </row>
    <row r="83" spans="2:21" s="1" customFormat="1" ht="28.9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/>
      <c r="N83"/>
      <c r="O83"/>
      <c r="P83"/>
      <c r="Q83"/>
      <c r="R83"/>
      <c r="S83"/>
      <c r="T83"/>
      <c r="U83"/>
    </row>
    <row r="84" spans="2:21" s="1" customFormat="1" ht="2.65" customHeight="1" x14ac:dyDescent="0.2">
      <c r="M84"/>
      <c r="N84"/>
      <c r="O84"/>
      <c r="P84"/>
      <c r="Q84"/>
      <c r="R84"/>
      <c r="S84"/>
      <c r="T84"/>
      <c r="U84"/>
    </row>
    <row r="85" spans="2:21" s="1" customFormat="1" ht="159.94999999999999" customHeight="1" x14ac:dyDescent="0.2">
      <c r="B85" s="16" t="s">
        <v>7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/>
      <c r="N85"/>
      <c r="O85"/>
      <c r="P85"/>
      <c r="Q85"/>
      <c r="R85"/>
      <c r="S85"/>
      <c r="T85"/>
      <c r="U85"/>
    </row>
    <row r="86" spans="2:21" s="1" customFormat="1" ht="2.65" customHeight="1" x14ac:dyDescent="0.2">
      <c r="M86"/>
      <c r="N86"/>
      <c r="O86"/>
      <c r="P86"/>
      <c r="Q86"/>
      <c r="R86"/>
      <c r="S86"/>
      <c r="T86"/>
      <c r="U86"/>
    </row>
    <row r="87" spans="2:21" s="1" customFormat="1" ht="54.95" customHeight="1" x14ac:dyDescent="0.2">
      <c r="B87" s="16" t="s">
        <v>6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/>
      <c r="N87"/>
      <c r="O87"/>
      <c r="P87"/>
      <c r="Q87"/>
      <c r="R87"/>
      <c r="S87"/>
      <c r="T87"/>
      <c r="U87"/>
    </row>
    <row r="88" spans="2:21" s="1" customFormat="1" ht="2.65" customHeight="1" x14ac:dyDescent="0.2">
      <c r="M88"/>
      <c r="N88"/>
      <c r="O88"/>
      <c r="P88"/>
      <c r="Q88"/>
      <c r="R88"/>
      <c r="S88"/>
      <c r="T88"/>
      <c r="U88"/>
    </row>
    <row r="89" spans="2:21" s="1" customFormat="1" ht="60" customHeight="1" x14ac:dyDescent="0.2">
      <c r="B89" s="15" t="s">
        <v>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/>
      <c r="N89"/>
      <c r="O89"/>
      <c r="P89"/>
      <c r="Q89"/>
      <c r="R89"/>
      <c r="S89"/>
      <c r="T89"/>
      <c r="U89"/>
    </row>
    <row r="90" spans="2:21" s="1" customFormat="1" ht="2.65" customHeight="1" x14ac:dyDescent="0.2">
      <c r="M90"/>
      <c r="N90"/>
      <c r="O90"/>
      <c r="P90"/>
      <c r="Q90"/>
      <c r="R90"/>
      <c r="S90"/>
      <c r="T90"/>
      <c r="U90"/>
    </row>
    <row r="91" spans="2:21" s="1" customFormat="1" ht="48" customHeight="1" x14ac:dyDescent="0.2">
      <c r="B91" s="15" t="s">
        <v>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/>
      <c r="N91"/>
      <c r="O91"/>
      <c r="P91"/>
      <c r="Q91"/>
      <c r="R91"/>
      <c r="S91"/>
      <c r="T91"/>
      <c r="U91"/>
    </row>
    <row r="92" spans="2:21" s="1" customFormat="1" ht="2.65" customHeight="1" x14ac:dyDescent="0.2">
      <c r="M92"/>
      <c r="N92"/>
      <c r="O92"/>
      <c r="P92"/>
      <c r="Q92"/>
      <c r="R92"/>
      <c r="S92"/>
      <c r="T92"/>
      <c r="U92"/>
    </row>
    <row r="93" spans="2:21" s="1" customFormat="1" ht="125.1" customHeight="1" x14ac:dyDescent="0.2">
      <c r="B93" s="16" t="s">
        <v>3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/>
      <c r="N93"/>
      <c r="O93"/>
      <c r="P93"/>
      <c r="Q93"/>
      <c r="R93"/>
      <c r="S93"/>
      <c r="T93"/>
      <c r="U93"/>
    </row>
    <row r="94" spans="2:21" s="1" customFormat="1" ht="2.65" customHeight="1" x14ac:dyDescent="0.2">
      <c r="M94"/>
      <c r="N94"/>
      <c r="O94"/>
      <c r="P94"/>
      <c r="Q94"/>
      <c r="R94"/>
      <c r="S94"/>
      <c r="T94"/>
      <c r="U94"/>
    </row>
    <row r="95" spans="2:21" s="1" customFormat="1" ht="84.95" customHeight="1" x14ac:dyDescent="0.2">
      <c r="B95" s="16" t="s">
        <v>2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/>
      <c r="N95"/>
      <c r="O95"/>
      <c r="P95"/>
      <c r="Q95"/>
      <c r="R95"/>
      <c r="S95"/>
      <c r="T95"/>
      <c r="U95"/>
    </row>
    <row r="96" spans="2:21" s="1" customFormat="1" ht="37.5" customHeight="1" x14ac:dyDescent="0.2">
      <c r="M96"/>
      <c r="N96"/>
      <c r="O96"/>
      <c r="P96"/>
      <c r="Q96"/>
      <c r="R96"/>
      <c r="S96"/>
      <c r="T96"/>
      <c r="U96"/>
    </row>
    <row r="97" spans="2:21" s="1" customFormat="1" ht="17.649999999999999" customHeight="1" x14ac:dyDescent="0.2">
      <c r="I97" s="27" t="s">
        <v>1</v>
      </c>
      <c r="J97" s="27"/>
      <c r="M97"/>
      <c r="N97"/>
      <c r="O97"/>
      <c r="P97"/>
      <c r="Q97"/>
      <c r="R97"/>
      <c r="S97"/>
      <c r="T97"/>
      <c r="U97"/>
    </row>
    <row r="98" spans="2:21" s="1" customFormat="1" ht="81.599999999999994" customHeight="1" x14ac:dyDescent="0.2">
      <c r="B98" s="12" t="s">
        <v>0</v>
      </c>
      <c r="C98" s="12"/>
      <c r="D98" s="12"/>
      <c r="E98" s="12"/>
      <c r="F98" s="12"/>
      <c r="G98" s="12"/>
      <c r="H98" s="12"/>
      <c r="I98" s="12"/>
      <c r="J98" s="12"/>
      <c r="M98"/>
      <c r="N98"/>
      <c r="O98"/>
      <c r="P98"/>
      <c r="Q98"/>
      <c r="R98"/>
      <c r="S98"/>
      <c r="T98"/>
      <c r="U98"/>
    </row>
  </sheetData>
  <mergeCells count="53">
    <mergeCell ref="F82:L82"/>
    <mergeCell ref="F83:L83"/>
    <mergeCell ref="I2:L2"/>
    <mergeCell ref="I97:J97"/>
    <mergeCell ref="B93:L93"/>
    <mergeCell ref="B95:L95"/>
    <mergeCell ref="E14:G14"/>
    <mergeCell ref="F60:L60"/>
    <mergeCell ref="F61:L61"/>
    <mergeCell ref="F69:L69"/>
    <mergeCell ref="F70:L70"/>
    <mergeCell ref="F71:L71"/>
    <mergeCell ref="F72:L72"/>
    <mergeCell ref="F73:L73"/>
    <mergeCell ref="B82:E82"/>
    <mergeCell ref="B83:E83"/>
    <mergeCell ref="B85:L85"/>
    <mergeCell ref="B87:L87"/>
    <mergeCell ref="B89:L89"/>
    <mergeCell ref="B91:L91"/>
    <mergeCell ref="B8:D8"/>
    <mergeCell ref="B79:E79"/>
    <mergeCell ref="B80:E80"/>
    <mergeCell ref="F79:L79"/>
    <mergeCell ref="F80:L80"/>
    <mergeCell ref="B70:E70"/>
    <mergeCell ref="B71:E71"/>
    <mergeCell ref="B72:E72"/>
    <mergeCell ref="B73:E73"/>
    <mergeCell ref="B75:L75"/>
    <mergeCell ref="B77:L77"/>
    <mergeCell ref="B20:I20"/>
    <mergeCell ref="B22:I22"/>
    <mergeCell ref="B81:E81"/>
    <mergeCell ref="G11:L12"/>
    <mergeCell ref="B10:D11"/>
    <mergeCell ref="F81:L81"/>
    <mergeCell ref="B3:E3"/>
    <mergeCell ref="B5:E5"/>
    <mergeCell ref="B7:E7"/>
    <mergeCell ref="B98:J98"/>
    <mergeCell ref="B24:L24"/>
    <mergeCell ref="B26:L26"/>
    <mergeCell ref="B65:L65"/>
    <mergeCell ref="B67:L67"/>
    <mergeCell ref="B69:E69"/>
    <mergeCell ref="B4:D4"/>
    <mergeCell ref="B6:D6"/>
    <mergeCell ref="B60:E60"/>
    <mergeCell ref="B61:E61"/>
    <mergeCell ref="B63:L63"/>
    <mergeCell ref="B16:I16"/>
    <mergeCell ref="B18:I18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Drożdżowska</dc:creator>
  <cp:lastModifiedBy>Joanna Drożdżowska</cp:lastModifiedBy>
  <cp:lastPrinted>2024-11-04T11:07:34Z</cp:lastPrinted>
  <dcterms:created xsi:type="dcterms:W3CDTF">2024-10-31T13:12:52Z</dcterms:created>
  <dcterms:modified xsi:type="dcterms:W3CDTF">2024-11-04T11:09:13Z</dcterms:modified>
</cp:coreProperties>
</file>